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27-24 - Eventual Aquisição de Leites Especiais - SMS\"/>
    </mc:Choice>
  </mc:AlternateContent>
  <xr:revisionPtr revIDLastSave="0" documentId="13_ncr:1_{3B195384-D781-47FD-9752-600526AC82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Preços'!$A$11:$H$32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H14" i="1" l="1"/>
  <c r="H15" i="1"/>
  <c r="H16" i="1"/>
  <c r="H17" i="1"/>
  <c r="H18" i="1"/>
  <c r="H19" i="1"/>
  <c r="H20" i="1"/>
  <c r="H21" i="1"/>
  <c r="H22" i="1"/>
  <c r="H23" i="1"/>
  <c r="H24" i="1"/>
  <c r="H25" i="1"/>
  <c r="F6" i="1" l="1"/>
  <c r="H13" i="1"/>
  <c r="A4" i="1"/>
  <c r="A31" i="1"/>
  <c r="A32" i="1"/>
  <c r="A30" i="1"/>
  <c r="A29" i="1"/>
  <c r="A6" i="1"/>
  <c r="A5" i="1"/>
  <c r="A3" i="1"/>
  <c r="G28" i="1" l="1"/>
</calcChain>
</file>

<file path=xl/sharedStrings.xml><?xml version="1.0" encoding="utf-8"?>
<sst xmlns="http://schemas.openxmlformats.org/spreadsheetml/2006/main" count="79" uniqueCount="64">
  <si>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</si>
  <si>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</si>
  <si>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</si>
  <si>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</si>
  <si>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</si>
  <si>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</si>
  <si>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</si>
  <si>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</si>
  <si>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</si>
  <si>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</si>
  <si>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</si>
  <si>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</si>
  <si>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</si>
  <si>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</si>
  <si>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</si>
  <si>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</si>
  <si>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</si>
  <si>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</si>
  <si>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</si>
  <si>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</si>
  <si>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</si>
  <si>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</si>
  <si>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</si>
  <si>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</si>
  <si>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</si>
  <si>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</si>
  <si>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</si>
  <si>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</si>
  <si>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</si>
  <si>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</si>
  <si>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</si>
  <si>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</si>
  <si>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</si>
  <si>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</si>
  <si>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Sec. Saúde</t>
  </si>
  <si>
    <t>LOTE</t>
  </si>
  <si>
    <t>LEITE ESPECIAL SEGMENTO 1 - formula infantil segmento número 1- Lata 800g (Qualidade Similar NESTOGENO, NAN OU APTAMIL)</t>
  </si>
  <si>
    <t>Lata</t>
  </si>
  <si>
    <t>LEITE ESPECIAL SEGMENTO 2 - formula infantil segmento número 2 - Lata 800g (Qualidade Similar NESTOGENO, NAN OU APTAMIL)</t>
  </si>
  <si>
    <t>LEITE ESPECIAL 1 - Formula infantil para lactentes com Prebióticos (GOS/FOS), DHA e ARA, nucleotídeos, contém fibras e lactose em sua composição. Não possui sabor e não contém aromatizantes, sacarose, corantes e glitém em sua composição. Para crianças de 0 a 6 meses de vida. Lata 800g (Qualidade Similar Aptamil Profutura)</t>
  </si>
  <si>
    <t>LEITE ESPECIAL 2 - Formula infantil para lactentes com Prebióticos (GOS/FOS), DHA e ARA, nucleotídeos, contém fibras e lactose em sua composição. Não possui sabor e não contém aromatizantes, sacarose, corantes e glitém em sua composição. Para crianças a partir do 6º mes de vida. Lata 800g (Qualidade Similar Aptamil Profutura)</t>
  </si>
  <si>
    <t>LEITE ESPECIAL (AR)- formula infantil espessa para lactantes com regurgitação frequente e/ou refluxo gastroesofágico – Lata 800g (Qualidade Similar NAN AR OU APTAMIL AR)</t>
  </si>
  <si>
    <t>LEITE ESPECIAL (S/L) – formula especial isenta de lacotose para a satisfação das necessidades nutricionais dos lactentes, no tratamento dietético da intolerância/malabsorvição à lacotse e da diarreia. Possui Lactobacillus Reuteri, DHA e ARA e nucleotídios – Lata 400g (Qualidade Similar NAN S/L OU APTAMIL S/L)</t>
  </si>
  <si>
    <t>LEITE ESPECIAL (SOJA) - formula infantil a base de soja, de origem vegetal para lactentes do 0 a 12 meses, à base de proteína isolada de soja, isenta de lactose e sacarose, enriquecida com vitaminas, minerais, ferro e outros oligoelementos. Atenden recomendações do CodexAlimentarius FAO/OMS. Lata 800g (Qualidade Similar NAN SOY, APTAMIL SOJA)</t>
  </si>
  <si>
    <t>LEITE ESPECIAL (PEPTI) - fórmula hipoalergênica à base de proteína do soro do leite extensamente hidrolisada (85% de peptídeos e 15% de aminoácidos livres), com adição de prebióticos, ácidos graxos de cadeia longa - LcPUFAs (DHA – Docosahexaenoico e ARA Araquidônico) e nucleotídeos. Isento de sacarose, frutose e glúten.- Lata 800g  (Qualidade Similar APTAMIL PEPTI)</t>
  </si>
  <si>
    <t>LEITE ESPECIAL - fórmula nutricional infantil elementar em pó a base de aminoácidos, isenta de proteína, lactose, galactose, frutose e sacarose. Composta 100% de aminoácidos livres como fonte proteica, carboidratos como maltodextrina, polímeros de glicose, amido e xarope de milho, 100% de óleo vegetal como fonte de lipídios. Fórmula indicada para prematuros com baixo peso, lactentes, crianças com intolerância/alergia alimentar e/ou com alteração digestiva/absortiva que comprometa a utilização integral dos nutrientes, durante a fase de transição da nutrição parenteral para a enteral. Deve atender as recomendações do codex alimentarius fao/oms. Lata 400g. (Qualidade Similar NEOCATE)</t>
  </si>
  <si>
    <t>LATA</t>
  </si>
  <si>
    <t>LEITE ESPECIAL - Formula infantil para lactentes semi elementar de proteína do leite extensamente hidrolisada hipoalergênico, com tcm e maltodextrina, enriquecido com vitaminas, ferro e outros oligoelementos. Atendendo as recomendações do codexalimentarius FAO/OMS Isenta de lactose e sacarose. Lata 400g (Qualidade Similar PREGOMIM)</t>
  </si>
  <si>
    <t>LEITE ESPECIAL - Fórmula infantil, à base de proteína de arroz extensamente hidrolisada, destinada à lactentes e de seguimento para lactentes e/ou crianças de primeira infância com alergia à proteína do leite de vaca (APLV) e/ou soja, de 0 a 3 anos. Isento de lactose e sacarose. Perfil lipídico de origem vegetal, com triglicerídeos de cadeia média (TCM). Lata 400g. (Qualidade Similar NOVAMIL RICE)</t>
  </si>
  <si>
    <t>SUPLEMENTO NUTRICIONAL INFANTIL – Fórmula pediátrica especialmente elaborada para complementar alimentação das crianças, com ingredientes que contribuem para o crescimento ideal e desenvolvimento cerebral. Indicado para crianças de 3 a 10 anos. Recomendado para crianças com problemas no crescimento, ingestão alimentar insuficientes, paladar seletivo e ganho de peso inadequado. Composto 28 vitaminas e minerais essenciais; alto teor de cálcio, vitamina A, B6, B12, C e D, Omega 3 (DHA), Ferro e Zinco;  fonte de fibras. Sem adição de Sacarose. Sabor baunilha, morango, chocolate ou sem sabor. LATA 800G (Qualidade Similar ASCENDA)</t>
  </si>
  <si>
    <t>SUPLEMENTO NUTRICIONAL PARA DIABÉTICOS: Fórmula nutricional para pacientes diabéticos para auxiliar o controle de glicemia. Para dietas com restrição de sacarose, glicose, frutose e lactose, que contribui para o alcance das metas nutricionais. Indicado para dietas que exigem o gerenciamento dos níveis de glicose, da ingestão controlada de açucares, mantendo a glicemia do paciente estável evitando hipoglicemias e hiperglicemias. Enriquecido com Vitaminas e Minerais. Fonte de fibras. Sabor baunilha, chocolate, morango ou sem sabor.  LATA 400G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</si>
  <si>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</si>
  <si>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</si>
  <si>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Homologação: __/__/2024</t>
  </si>
  <si>
    <t>Previsão Publicação: __/__/2024</t>
  </si>
  <si>
    <t>MENOR PREÇO POR LOTE</t>
  </si>
  <si>
    <t>PREGÃO ELETRÔNICO Nº 027/2024</t>
  </si>
  <si>
    <t>O pagamento do objeto de que trata o PREGÃO ELETRÔNICO Nº 027/2024, e consequente contrato serão efetuados pelo FUNDO MUNICIPAL DE SAÚDE nos termos do art. 7 da Instrução Normativa SEGES/ME nº 77, de 2022;</t>
  </si>
  <si>
    <t>A entrega será realizada na Unidade de Farmácia Central, situada na Rua 10 de junho, nº 82, Centro, Sumidouro/RJ – CEP 28.637-000;</t>
  </si>
  <si>
    <t>ANEXO III - QUADRO DE PROPOSTAS</t>
  </si>
  <si>
    <t>PROCESSO ADMINISTRATIVO N° 1758/2024 de 10/05/2024</t>
  </si>
  <si>
    <t>EVENTUAL AQUISIÇÃO DE LEITES ESPECIAIS - SRP</t>
  </si>
  <si>
    <t>SUPLEMENTO NUTRICIONAL PARA ADULTOS – Suplemento nutricional formulado para adultos e idosos, utilizado para complementar a alimentação de uma forma geral. Indicado para homens e mulheres com idade superior a 50 anos, que necessitam de uma dieta rica e equilibrada para suprir as necessidades vitamínicas, proteicas e calórica, com inapetência alimentar, baixo peso ou desnutridos. Normocalórica, fonte de fibras, rico em vitaminas e minerais. Isenta de glúten. Sabor chocolate, baunilha, morango ou sem sabor. LATA 740g</t>
  </si>
  <si>
    <t>Abertura das Propostas: 06/08/2024,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</si>
</sst>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1758/24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32"/>
  <sheetViews>
    <sheetView tabSelected="1" zoomScale="115" zoomScaleNormal="115" zoomScaleSheetLayoutView="100" workbookViewId="0">
      <selection activeCell="G13" sqref="G13"/>
    </sheetView>
  </sheetViews>
  <sheetFormatPr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2" t="s">
        <v>59</v>
      </c>
      <c r="B2" s="62"/>
      <c r="C2" s="62"/>
      <c r="D2" s="62"/>
      <c r="E2" s="62"/>
      <c r="F2" s="62"/>
      <c r="G2" s="62"/>
      <c r="H2" s="62"/>
    </row>
    <row r="3" spans="1:12" x14ac:dyDescent="0.2">
      <c r="A3" s="62" t="str">
        <f>UPPER(Dados!B1&amp;"  -  "&amp;Dados!B4)</f>
        <v>PREGÃO ELETRÔNICO Nº 027/2024  -  ABERTURA DAS PROPOSTAS: 06/08/2024, ÀS 10:00HS</v>
      </c>
      <c r="B3" s="62"/>
      <c r="C3" s="62"/>
      <c r="D3" s="62"/>
      <c r="E3" s="62"/>
      <c r="F3" s="62"/>
      <c r="G3" s="62"/>
      <c r="H3" s="62"/>
    </row>
    <row r="4" spans="1:12" x14ac:dyDescent="0.2">
      <c r="A4" s="63" t="str">
        <f>Dados!B3</f>
        <v>EVENTUAL AQUISIÇÃO DE LEITES ESPECIAIS - SRP</v>
      </c>
      <c r="B4" s="63"/>
      <c r="C4" s="63"/>
      <c r="D4" s="63"/>
      <c r="E4" s="63"/>
      <c r="F4" s="63"/>
      <c r="G4" s="63"/>
      <c r="H4" s="63"/>
    </row>
    <row r="5" spans="1:12" x14ac:dyDescent="0.2">
      <c r="A5" s="62" t="str">
        <f>Dados!B2</f>
        <v>PROCESSO ADMINISTRATIVO N° 1758/2024 de 10/05/2024</v>
      </c>
      <c r="B5" s="62"/>
      <c r="C5" s="62"/>
      <c r="D5" s="62"/>
      <c r="E5" s="62"/>
      <c r="F5" s="62"/>
      <c r="G5" s="62"/>
      <c r="H5" s="62"/>
    </row>
    <row r="6" spans="1:12" x14ac:dyDescent="0.2">
      <c r="A6" s="49" t="str">
        <f>Dados!B7</f>
        <v>MENOR PREÇO POR LOTE</v>
      </c>
      <c r="B6" s="49"/>
      <c r="C6" s="49"/>
      <c r="D6" s="60" t="s">
        <v>28</v>
      </c>
      <c r="E6" s="60"/>
      <c r="F6" s="61">
        <f>Dados!B8</f>
        <v>803067</v>
      </c>
      <c r="G6" s="61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4" t="s">
        <v>0</v>
      </c>
      <c r="B8" s="74"/>
      <c r="C8" s="65"/>
      <c r="D8" s="65"/>
      <c r="E8" s="65"/>
      <c r="F8" s="65"/>
      <c r="G8" s="65"/>
      <c r="H8" s="65"/>
      <c r="I8" s="39"/>
    </row>
    <row r="9" spans="1:12" s="8" customFormat="1" ht="12" customHeight="1" x14ac:dyDescent="0.2">
      <c r="A9" s="74" t="s">
        <v>1</v>
      </c>
      <c r="B9" s="74"/>
      <c r="C9" s="66"/>
      <c r="D9" s="66"/>
      <c r="E9" s="66"/>
      <c r="F9" s="66"/>
      <c r="G9" s="66"/>
      <c r="H9" s="66"/>
      <c r="I9" s="39"/>
    </row>
    <row r="10" spans="1:12" s="8" customFormat="1" ht="12" customHeight="1" x14ac:dyDescent="0.2">
      <c r="A10" s="74" t="s">
        <v>2</v>
      </c>
      <c r="B10" s="74"/>
      <c r="C10" s="57"/>
      <c r="D10" s="25" t="s">
        <v>8</v>
      </c>
      <c r="E10" s="71"/>
      <c r="F10" s="71"/>
      <c r="G10" s="71"/>
      <c r="H10" s="71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35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22.5" x14ac:dyDescent="0.2">
      <c r="A13" s="72">
        <v>1</v>
      </c>
      <c r="B13" s="32">
        <v>1</v>
      </c>
      <c r="C13" s="30" t="s">
        <v>36</v>
      </c>
      <c r="D13" s="33" t="s">
        <v>37</v>
      </c>
      <c r="E13" s="46">
        <v>1000</v>
      </c>
      <c r="F13" s="48">
        <v>55.99</v>
      </c>
      <c r="G13" s="56"/>
      <c r="H13" s="34" t="str">
        <f>IF(G13="","",IF(ISTEXT(G13),"NC",G13*E13))</f>
        <v/>
      </c>
      <c r="I13" s="39"/>
      <c r="L13" s="7"/>
    </row>
    <row r="14" spans="1:12" s="8" customFormat="1" ht="22.5" x14ac:dyDescent="0.2">
      <c r="A14" s="73"/>
      <c r="B14" s="32">
        <v>2</v>
      </c>
      <c r="C14" s="30" t="s">
        <v>38</v>
      </c>
      <c r="D14" s="33" t="s">
        <v>37</v>
      </c>
      <c r="E14" s="46">
        <v>1000</v>
      </c>
      <c r="F14" s="48">
        <v>64.989999999999995</v>
      </c>
      <c r="G14" s="56"/>
      <c r="H14" s="34" t="str">
        <f t="shared" ref="H14:H16" si="0">IF(G14="","",IF(ISTEXT(G14),"NC",G14*E14))</f>
        <v/>
      </c>
      <c r="I14" s="39"/>
      <c r="L14" s="7"/>
    </row>
    <row r="15" spans="1:12" s="8" customFormat="1" ht="56.25" x14ac:dyDescent="0.2">
      <c r="A15" s="72">
        <v>2</v>
      </c>
      <c r="B15" s="32">
        <v>1</v>
      </c>
      <c r="C15" s="30" t="s">
        <v>39</v>
      </c>
      <c r="D15" s="33" t="s">
        <v>37</v>
      </c>
      <c r="E15" s="46">
        <v>200</v>
      </c>
      <c r="F15" s="48">
        <v>67</v>
      </c>
      <c r="G15" s="56"/>
      <c r="H15" s="34" t="str">
        <f t="shared" si="0"/>
        <v/>
      </c>
      <c r="I15" s="39"/>
      <c r="L15" s="7"/>
    </row>
    <row r="16" spans="1:12" s="8" customFormat="1" ht="56.25" x14ac:dyDescent="0.2">
      <c r="A16" s="73"/>
      <c r="B16" s="32">
        <v>2</v>
      </c>
      <c r="C16" s="30" t="s">
        <v>40</v>
      </c>
      <c r="D16" s="33" t="s">
        <v>37</v>
      </c>
      <c r="E16" s="46">
        <v>200</v>
      </c>
      <c r="F16" s="48">
        <v>88.64</v>
      </c>
      <c r="G16" s="56"/>
      <c r="H16" s="34" t="str">
        <f t="shared" si="0"/>
        <v/>
      </c>
      <c r="I16" s="39"/>
      <c r="L16" s="7"/>
    </row>
    <row r="17" spans="1:12" s="8" customFormat="1" ht="33.75" x14ac:dyDescent="0.2">
      <c r="A17" s="32">
        <v>3</v>
      </c>
      <c r="B17" s="32">
        <v>1</v>
      </c>
      <c r="C17" s="30" t="s">
        <v>41</v>
      </c>
      <c r="D17" s="33" t="s">
        <v>37</v>
      </c>
      <c r="E17" s="46">
        <v>700</v>
      </c>
      <c r="F17" s="48">
        <v>98.22</v>
      </c>
      <c r="G17" s="56"/>
      <c r="H17" s="34" t="str">
        <f t="shared" ref="H17:H19" si="1">IF(G17="","",IF(ISTEXT(G17),"NC",G17*E17))</f>
        <v/>
      </c>
      <c r="I17" s="39"/>
      <c r="L17" s="7"/>
    </row>
    <row r="18" spans="1:12" s="8" customFormat="1" ht="56.25" x14ac:dyDescent="0.2">
      <c r="A18" s="32">
        <v>4</v>
      </c>
      <c r="B18" s="32">
        <v>1</v>
      </c>
      <c r="C18" s="30" t="s">
        <v>42</v>
      </c>
      <c r="D18" s="33" t="s">
        <v>37</v>
      </c>
      <c r="E18" s="46">
        <v>800</v>
      </c>
      <c r="F18" s="48">
        <v>77.010000000000005</v>
      </c>
      <c r="G18" s="56"/>
      <c r="H18" s="34" t="str">
        <f t="shared" si="1"/>
        <v/>
      </c>
      <c r="I18" s="39"/>
      <c r="L18" s="7"/>
    </row>
    <row r="19" spans="1:12" s="8" customFormat="1" ht="67.5" x14ac:dyDescent="0.2">
      <c r="A19" s="32">
        <v>5</v>
      </c>
      <c r="B19" s="32">
        <v>1</v>
      </c>
      <c r="C19" s="30" t="s">
        <v>43</v>
      </c>
      <c r="D19" s="33" t="s">
        <v>37</v>
      </c>
      <c r="E19" s="46">
        <v>500</v>
      </c>
      <c r="F19" s="48">
        <v>115.68</v>
      </c>
      <c r="G19" s="56"/>
      <c r="H19" s="34" t="str">
        <f t="shared" si="1"/>
        <v/>
      </c>
      <c r="I19" s="39"/>
      <c r="L19" s="7"/>
    </row>
    <row r="20" spans="1:12" s="8" customFormat="1" ht="67.5" x14ac:dyDescent="0.2">
      <c r="A20" s="32">
        <v>6</v>
      </c>
      <c r="B20" s="32">
        <v>1</v>
      </c>
      <c r="C20" s="30" t="s">
        <v>44</v>
      </c>
      <c r="D20" s="33" t="s">
        <v>37</v>
      </c>
      <c r="E20" s="46">
        <v>500</v>
      </c>
      <c r="F20" s="48">
        <v>154.6</v>
      </c>
      <c r="G20" s="56"/>
      <c r="H20" s="34" t="str">
        <f t="shared" ref="H20:H26" si="2">IF(G20="","",IF(ISTEXT(G20),"NC",G20*E20))</f>
        <v/>
      </c>
      <c r="I20" s="39"/>
      <c r="L20" s="7"/>
    </row>
    <row r="21" spans="1:12" s="8" customFormat="1" ht="112.5" x14ac:dyDescent="0.2">
      <c r="A21" s="32">
        <v>7</v>
      </c>
      <c r="B21" s="32">
        <v>1</v>
      </c>
      <c r="C21" s="30" t="s">
        <v>45</v>
      </c>
      <c r="D21" s="33" t="s">
        <v>46</v>
      </c>
      <c r="E21" s="46">
        <v>600</v>
      </c>
      <c r="F21" s="48">
        <v>188.5</v>
      </c>
      <c r="G21" s="56"/>
      <c r="H21" s="34" t="str">
        <f t="shared" si="2"/>
        <v/>
      </c>
      <c r="I21" s="39"/>
      <c r="L21" s="7"/>
    </row>
    <row r="22" spans="1:12" s="8" customFormat="1" ht="56.25" x14ac:dyDescent="0.2">
      <c r="A22" s="32">
        <v>8</v>
      </c>
      <c r="B22" s="32">
        <v>1</v>
      </c>
      <c r="C22" s="30" t="s">
        <v>47</v>
      </c>
      <c r="D22" s="33" t="s">
        <v>46</v>
      </c>
      <c r="E22" s="46">
        <v>500</v>
      </c>
      <c r="F22" s="48">
        <v>130.27000000000001</v>
      </c>
      <c r="G22" s="56"/>
      <c r="H22" s="34" t="str">
        <f t="shared" si="2"/>
        <v/>
      </c>
      <c r="I22" s="39"/>
      <c r="L22" s="7"/>
    </row>
    <row r="23" spans="1:12" s="8" customFormat="1" ht="67.5" x14ac:dyDescent="0.2">
      <c r="A23" s="32">
        <v>9</v>
      </c>
      <c r="B23" s="32">
        <v>1</v>
      </c>
      <c r="C23" s="30" t="s">
        <v>48</v>
      </c>
      <c r="D23" s="33" t="s">
        <v>46</v>
      </c>
      <c r="E23" s="46">
        <v>500</v>
      </c>
      <c r="F23" s="48">
        <v>219.9</v>
      </c>
      <c r="G23" s="56"/>
      <c r="H23" s="34" t="str">
        <f t="shared" si="2"/>
        <v/>
      </c>
      <c r="I23" s="39"/>
      <c r="L23" s="7"/>
    </row>
    <row r="24" spans="1:12" s="8" customFormat="1" ht="112.5" x14ac:dyDescent="0.2">
      <c r="A24" s="32">
        <v>10</v>
      </c>
      <c r="B24" s="32">
        <v>1</v>
      </c>
      <c r="C24" s="30" t="s">
        <v>49</v>
      </c>
      <c r="D24" s="33" t="s">
        <v>46</v>
      </c>
      <c r="E24" s="46">
        <v>200</v>
      </c>
      <c r="F24" s="48">
        <v>90</v>
      </c>
      <c r="G24" s="56"/>
      <c r="H24" s="34" t="str">
        <f t="shared" si="2"/>
        <v/>
      </c>
      <c r="I24" s="39"/>
      <c r="L24" s="7"/>
    </row>
    <row r="25" spans="1:12" s="8" customFormat="1" ht="90" x14ac:dyDescent="0.2">
      <c r="A25" s="32">
        <v>11</v>
      </c>
      <c r="B25" s="32">
        <v>1</v>
      </c>
      <c r="C25" s="30" t="s">
        <v>50</v>
      </c>
      <c r="D25" s="33" t="s">
        <v>46</v>
      </c>
      <c r="E25" s="46">
        <v>300</v>
      </c>
      <c r="F25" s="48">
        <v>57</v>
      </c>
      <c r="G25" s="56"/>
      <c r="H25" s="34" t="str">
        <f t="shared" si="2"/>
        <v/>
      </c>
      <c r="I25" s="39"/>
      <c r="L25" s="7"/>
    </row>
    <row r="26" spans="1:12" s="8" customFormat="1" ht="90" x14ac:dyDescent="0.2">
      <c r="A26" s="32">
        <v>12</v>
      </c>
      <c r="B26" s="32">
        <v>1</v>
      </c>
      <c r="C26" s="30" t="s">
        <v>62</v>
      </c>
      <c r="D26" s="33" t="s">
        <v>46</v>
      </c>
      <c r="E26" s="46">
        <v>400</v>
      </c>
      <c r="F26" s="48">
        <v>155.43</v>
      </c>
      <c r="G26" s="56"/>
      <c r="H26" s="34" t="str">
        <f t="shared" si="2"/>
        <v/>
      </c>
      <c r="I26" s="39"/>
      <c r="L26" s="7"/>
    </row>
    <row r="27" spans="1:12" s="26" customFormat="1" ht="9" x14ac:dyDescent="0.2">
      <c r="A27" s="35"/>
      <c r="B27" s="35"/>
      <c r="F27" s="44"/>
      <c r="G27" s="67" t="s">
        <v>26</v>
      </c>
      <c r="H27" s="68"/>
      <c r="I27" s="40"/>
    </row>
    <row r="28" spans="1:12" ht="14.25" customHeight="1" x14ac:dyDescent="0.2">
      <c r="G28" s="69" t="str">
        <f>IF(SUM(H13:H26)=0,"",SUM(H13:H26))</f>
        <v/>
      </c>
      <c r="H28" s="70"/>
      <c r="I28" s="41"/>
    </row>
    <row r="29" spans="1:12" s="36" customFormat="1" ht="9" x14ac:dyDescent="0.2">
      <c r="A29" s="64" t="str">
        <f>" - "&amp;Dados!B23</f>
        <v xml:space="preserve"> - A execução do objeto da presente licitação será realizada junto a Secretaria obedecendo, na íntegra, ao detalhamento do TERMO DE REFERÊNCIA (ANEXO I)</v>
      </c>
      <c r="B29" s="64"/>
      <c r="C29" s="64"/>
      <c r="D29" s="64"/>
      <c r="E29" s="64"/>
      <c r="F29" s="64"/>
      <c r="G29" s="64"/>
      <c r="H29" s="64"/>
      <c r="I29" s="42"/>
    </row>
    <row r="30" spans="1:12" s="36" customFormat="1" ht="9" x14ac:dyDescent="0.2">
      <c r="A30" s="64" t="str">
        <f>" - "&amp;Dados!B24</f>
        <v xml:space="preserve"> - A entrega será realizada na Unidade de Farmácia Central, situada na Rua 10 de junho, nº 82, Centro, Sumidouro/RJ – CEP 28.637-000;</v>
      </c>
      <c r="B30" s="64"/>
      <c r="C30" s="64"/>
      <c r="D30" s="64"/>
      <c r="E30" s="64"/>
      <c r="F30" s="64"/>
      <c r="G30" s="64"/>
      <c r="H30" s="64"/>
      <c r="I30" s="42"/>
    </row>
    <row r="31" spans="1:12" s="36" customFormat="1" ht="24.75" customHeight="1" x14ac:dyDescent="0.2">
      <c r="A31" s="64" t="str">
        <f>" - "&amp;Dados!B25</f>
        <v xml:space="preserve"> - O pagamento do objeto de que trata o PREGÃO ELETRÔNICO Nº 027/2024, e consequente contrato serão efetuados pelo FUNDO MUNICIPAL DE SAÚDE nos termos do art. 7 da Instrução Normativa SEGES/ME nº 77, de 2022;</v>
      </c>
      <c r="B31" s="64"/>
      <c r="C31" s="64"/>
      <c r="D31" s="64"/>
      <c r="E31" s="64"/>
      <c r="F31" s="64"/>
      <c r="G31" s="64"/>
      <c r="H31" s="64"/>
      <c r="I31" s="42"/>
    </row>
    <row r="32" spans="1:12" s="26" customFormat="1" ht="9" x14ac:dyDescent="0.2">
      <c r="A32" s="64" t="str">
        <f>" - "&amp;Dados!B26</f>
        <v xml:space="preserve"> - Proposta válida por 60 (sessenta) dias</v>
      </c>
      <c r="B32" s="64"/>
      <c r="C32" s="64"/>
      <c r="D32" s="64"/>
      <c r="E32" s="64"/>
      <c r="F32" s="64"/>
      <c r="G32" s="64"/>
      <c r="H32" s="64"/>
      <c r="I32" s="40"/>
    </row>
  </sheetData>
  <autoFilter ref="A11:H32" xr:uid="{00000000-0009-0000-0000-000000000000}"/>
  <mergeCells count="20">
    <mergeCell ref="A29:H29"/>
    <mergeCell ref="A30:H30"/>
    <mergeCell ref="A31:H31"/>
    <mergeCell ref="C8:H8"/>
    <mergeCell ref="A32:H32"/>
    <mergeCell ref="C9:H9"/>
    <mergeCell ref="G27:H27"/>
    <mergeCell ref="G28:H28"/>
    <mergeCell ref="E10:H10"/>
    <mergeCell ref="A13:A14"/>
    <mergeCell ref="A15:A16"/>
    <mergeCell ref="A8:B8"/>
    <mergeCell ref="A9:B9"/>
    <mergeCell ref="A10:B10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1" priority="8" stopIfTrue="1" operator="equal">
      <formula>$H$1</formula>
    </cfRule>
  </conditionalFormatting>
  <conditionalFormatting sqref="C13:C26">
    <cfRule type="expression" dxfId="10" priority="10" stopIfTrue="1">
      <formula>IF(#REF!=1,IF(#REF!=0,1,0),0)</formula>
    </cfRule>
  </conditionalFormatting>
  <conditionalFormatting sqref="C8:H9">
    <cfRule type="cellIs" dxfId="9" priority="9" stopIfTrue="1" operator="equal">
      <formula>$K$1</formula>
    </cfRule>
  </conditionalFormatting>
  <conditionalFormatting sqref="E13:E26">
    <cfRule type="expression" priority="12" stopIfTrue="1">
      <formula>$A13</formula>
    </cfRule>
  </conditionalFormatting>
  <conditionalFormatting sqref="E10:H10">
    <cfRule type="cellIs" dxfId="8" priority="24" stopIfTrue="1" operator="equal">
      <formula>$F$1</formula>
    </cfRule>
  </conditionalFormatting>
  <conditionalFormatting sqref="G13:G26">
    <cfRule type="cellIs" dxfId="7" priority="11" stopIfTrue="1" operator="equal">
      <formula>""</formula>
    </cfRule>
  </conditionalFormatting>
  <conditionalFormatting sqref="G27">
    <cfRule type="expression" dxfId="6" priority="1" stopIfTrue="1">
      <formula>IF($K27="Empate",IF(I27=1,TRUE(),FALSE()),FALSE())</formula>
    </cfRule>
    <cfRule type="expression" dxfId="5" priority="2" stopIfTrue="1">
      <formula>IF(I27="&gt;",FALSE(),IF(I27&gt;0,TRUE(),FALSE()))</formula>
    </cfRule>
    <cfRule type="expression" dxfId="4" priority="3" stopIfTrue="1">
      <formula>IF(I27="&gt;",TRUE(),FALSE())</formula>
    </cfRule>
  </conditionalFormatting>
  <conditionalFormatting sqref="G28">
    <cfRule type="expression" dxfId="3" priority="4" stopIfTrue="1">
      <formula>IF($K27="OK",IF(I27=1,TRUE(),FALSE()),FALSE())</formula>
    </cfRule>
    <cfRule type="expression" dxfId="2" priority="5" stopIfTrue="1">
      <formula>IF($K27="Empate",IF(I27=1,TRUE(),FALSE()),FALSE())</formula>
    </cfRule>
    <cfRule type="expression" dxfId="1" priority="6" stopIfTrue="1">
      <formula>IF($K27="Empate",IF(I27=2,TRUE(),FALSE()),FALSE())</formula>
    </cfRule>
  </conditionalFormatting>
  <conditionalFormatting sqref="H13:H26">
    <cfRule type="expression" dxfId="0" priority="25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8" t="s">
        <v>56</v>
      </c>
      <c r="E1" s="4"/>
      <c r="F1" s="4"/>
      <c r="G1" s="4"/>
    </row>
    <row r="2" spans="1:7" x14ac:dyDescent="0.2">
      <c r="A2" s="15" t="s">
        <v>10</v>
      </c>
      <c r="B2" s="58" t="s">
        <v>60</v>
      </c>
      <c r="E2" s="4"/>
      <c r="F2" s="4"/>
      <c r="G2" s="4"/>
    </row>
    <row r="3" spans="1:7" x14ac:dyDescent="0.2">
      <c r="A3" s="15" t="s">
        <v>11</v>
      </c>
      <c r="B3" s="58" t="s">
        <v>61</v>
      </c>
      <c r="C3" s="5"/>
      <c r="E3" s="51"/>
      <c r="F3" s="4"/>
      <c r="G3" s="4"/>
    </row>
    <row r="4" spans="1:7" x14ac:dyDescent="0.2">
      <c r="A4" s="15" t="s">
        <v>12</v>
      </c>
      <c r="B4" s="58" t="s">
        <v>63</v>
      </c>
      <c r="C4" s="5"/>
      <c r="E4" s="51"/>
      <c r="F4" s="4"/>
      <c r="G4" s="4"/>
    </row>
    <row r="5" spans="1:7" x14ac:dyDescent="0.2">
      <c r="A5" s="15" t="s">
        <v>13</v>
      </c>
      <c r="B5" s="58" t="s">
        <v>53</v>
      </c>
      <c r="C5" s="5"/>
      <c r="E5" s="51"/>
      <c r="F5" s="4"/>
      <c r="G5" s="4"/>
    </row>
    <row r="6" spans="1:7" x14ac:dyDescent="0.2">
      <c r="A6" s="15" t="s">
        <v>29</v>
      </c>
      <c r="B6" s="59" t="s">
        <v>54</v>
      </c>
      <c r="C6" s="5"/>
      <c r="E6" s="51"/>
      <c r="F6" s="4"/>
      <c r="G6" s="4"/>
    </row>
    <row r="7" spans="1:7" x14ac:dyDescent="0.2">
      <c r="A7" s="15" t="s">
        <v>14</v>
      </c>
      <c r="B7" s="58" t="s">
        <v>55</v>
      </c>
      <c r="C7" s="5"/>
      <c r="E7" s="51"/>
      <c r="F7" s="4"/>
      <c r="G7" s="4"/>
    </row>
    <row r="8" spans="1:7" x14ac:dyDescent="0.2">
      <c r="A8" s="24" t="s">
        <v>22</v>
      </c>
      <c r="B8" s="45">
        <v>803067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54" t="s">
        <v>34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20" t="s">
        <v>51</v>
      </c>
      <c r="E23" s="4"/>
      <c r="F23" s="4"/>
      <c r="G23" s="50"/>
    </row>
    <row r="24" spans="1:256" ht="38.25" x14ac:dyDescent="0.2">
      <c r="A24" s="19" t="s">
        <v>16</v>
      </c>
      <c r="B24" s="20" t="s">
        <v>58</v>
      </c>
      <c r="E24" s="4"/>
      <c r="F24" s="4"/>
      <c r="G24" s="50"/>
    </row>
    <row r="25" spans="1:256" ht="63.75" x14ac:dyDescent="0.2">
      <c r="A25" s="19" t="s">
        <v>17</v>
      </c>
      <c r="B25" s="59" t="s">
        <v>57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ht="25.5" x14ac:dyDescent="0.2">
      <c r="A27" s="19" t="s">
        <v>30</v>
      </c>
      <c r="B27" s="55" t="s">
        <v>52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2024-06-27T18:42:11Z</cp:lastPrinted>
  <dcterms:created xsi:type="dcterms:W3CDTF">2006-04-18T17:38:46Z</dcterms:created>
  <dcterms:modified xsi:type="dcterms:W3CDTF">2024-07-23T17:27:55Z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